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Sheet3!$A$4:$M$23</definedName>
    <definedName name="A">[1]Sheet1!$A$3:$A$13</definedName>
    <definedName name="BREAKDOWN">Sheet1!$A$3:$A$13</definedName>
    <definedName name="_xlnm.Print_Area" localSheetId="1">Sheet3!$A$1:$L$23</definedName>
    <definedName name="reasons">Sheet1!$A$3:$A$13</definedName>
  </definedNames>
  <calcPr calcId="124519"/>
</workbook>
</file>

<file path=xl/calcChain.xml><?xml version="1.0" encoding="utf-8"?>
<calcChain xmlns="http://schemas.openxmlformats.org/spreadsheetml/2006/main">
  <c r="F16" i="3"/>
  <c r="F5"/>
  <c r="F23"/>
  <c r="F6"/>
  <c r="F7"/>
  <c r="F10"/>
  <c r="F17"/>
  <c r="F11"/>
  <c r="F18"/>
  <c r="F12"/>
  <c r="F19"/>
  <c r="F20"/>
  <c r="F13"/>
  <c r="F14"/>
  <c r="F15"/>
  <c r="F21"/>
  <c r="F8"/>
  <c r="F22"/>
  <c r="F9"/>
</calcChain>
</file>

<file path=xl/sharedStrings.xml><?xml version="1.0" encoding="utf-8"?>
<sst xmlns="http://schemas.openxmlformats.org/spreadsheetml/2006/main" count="140" uniqueCount="78">
  <si>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</si>
  <si>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</si>
  <si>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</si>
  <si>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</si>
  <si>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</si>
  <si>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</si>
  <si>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</si>
  <si>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</si>
  <si>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</si>
  <si>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</si>
  <si>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</si>
  <si>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</si>
  <si>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</si>
  <si>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</si>
  <si>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</si>
  <si>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</si>
  <si>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</si>
  <si>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</si>
  <si>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</si>
  <si>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</si>
  <si>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</si>
  <si>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</si>
  <si>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</si>
  <si>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</si>
  <si>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</si>
  <si>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KRN</t>
  </si>
  <si>
    <t>KWN</t>
  </si>
  <si>
    <t>NNG</t>
  </si>
  <si>
    <t>YVR</t>
  </si>
  <si>
    <t>CCK</t>
  </si>
  <si>
    <t>DRG</t>
  </si>
  <si>
    <t>TRIPPING</t>
  </si>
  <si>
    <t>TO ATTEND FAULT IN THE LINE</t>
  </si>
  <si>
    <t>HVDS CABLE FAULTY</t>
  </si>
  <si>
    <t>HVDS CABLE REPAIRED</t>
  </si>
  <si>
    <t>HVDS LEAD BURNT, SAME REPAIRED</t>
  </si>
  <si>
    <t>HVDS CABLE FAULTY, SAME REPAIRED</t>
  </si>
  <si>
    <t>WIRES DAMAGED DUE TO FIRE ON POLE</t>
  </si>
  <si>
    <t>FIRE ON POLE</t>
  </si>
  <si>
    <t>WIRES DAMAGED, SAME REPAIRED</t>
  </si>
  <si>
    <t>BIRDAGE FOUND ON LINE, SAME ATTENDED</t>
  </si>
  <si>
    <t>DAMAGED WIRES REPAIRED</t>
  </si>
  <si>
    <t>HVDS CABLE FOUND DAMAGED, SAME REPAIRED</t>
  </si>
  <si>
    <t>LT CABLE BURNT, SAME REPAIRED</t>
  </si>
  <si>
    <t>REPLACEMENT OF HVDS LEAD</t>
  </si>
  <si>
    <t>BLOCK D-MEET NAGAR,BLOCK A-EAST GOKUL PURI.</t>
  </si>
  <si>
    <t>MOSQUE-LAL KUAN BAZAR.</t>
  </si>
  <si>
    <t>JOHRI ENCLAVE-BHAGIRATHI VIHAR.</t>
  </si>
  <si>
    <t>11.03.2018</t>
  </si>
  <si>
    <t>RELAY FOUND FAULTY, SAME REPAIRED</t>
  </si>
  <si>
    <t>JUMPER FOUND BROKEN, SAME REPAIRED</t>
  </si>
  <si>
    <t>FUSE BLOWN OF DISTRIBUTION TRANSFORMER DUE TO BIRDAGE, SAME ATTENDED</t>
  </si>
  <si>
    <t>TO REPAIR HVDS CABLE</t>
  </si>
  <si>
    <t>HVDS CABLE DAMAGED, SAME REPAIRED</t>
  </si>
  <si>
    <t>CABLE FAULTY, AREA BACKFEEDED</t>
  </si>
  <si>
    <t>HVDS LEAD FAULTY</t>
  </si>
  <si>
    <t>HVDS LEAD BURNT, SAME REPLACED</t>
  </si>
  <si>
    <t>HVDS CABLE DAMAGED DUE TO FLASH, SAME REPAIRED</t>
  </si>
  <si>
    <t>HVDS DP FUSE BLOWN, SAME REPLACED</t>
  </si>
  <si>
    <t>REPLACEMENT OF HVDS DP FUSE</t>
  </si>
  <si>
    <t>CONSUMER HT PANEL FLASHED, SAME ATTENDED</t>
  </si>
  <si>
    <t>JHEEL-JHEEL KHURENJA,BLOCK K-JAGATPURI.</t>
  </si>
  <si>
    <t>MAIN BAZAR CHANDANI CHOWK-SISGANJ.</t>
  </si>
  <si>
    <t>BLOCK S-WELCOME COLONY,YAMUNA VIHAR.</t>
  </si>
  <si>
    <t>MOTHER DAIRY,KAMLA MARKET.</t>
  </si>
  <si>
    <t>BLOCK 9-GANDHI NAGAR,SHYAM COLONY.</t>
  </si>
  <si>
    <t>BLOCK D-HARSH VIHAR.</t>
  </si>
  <si>
    <t>NON COMM AREA-SONIA VIHAR EXTENSION.</t>
  </si>
  <si>
    <t>BLOCK D-MEET NAGAR.</t>
  </si>
  <si>
    <t>BLOCK B-KARAWAL NAGAR.</t>
  </si>
  <si>
    <t>BLOCK B-ANUP VIHAR,SEWA DHAM-MANDOLI.</t>
  </si>
  <si>
    <t>BLOCK C-SEWA DHAM,NAND NAGRI.</t>
  </si>
  <si>
    <t>BLOCK D-SHIV VIHAR,KARAWAL NAGAR.</t>
  </si>
  <si>
    <t>BLOCK C-BHAGIRATHI VIHAR.</t>
  </si>
  <si>
    <t>PRIMARY SCHOOL MEET NAGAR,NAND NAGRI.</t>
  </si>
  <si>
    <t>DR. AMBEDKAR STADIUM-FEROJ SHAH KOTLA STADIUM.</t>
  </si>
  <si>
    <t>JRD HOSPITAL-GTB STAFF COLONY,NAND NAGRI.</t>
  </si>
  <si>
    <t>OUTAGE REPORT FOR:06:00HRS. OF 11.03.2018 TO 06:00 HRS OF 12.03.2018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</si>
</sst>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I10" sqref="I10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7.5703125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77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6.75" customHeight="1">
      <c r="A5" s="6">
        <v>1</v>
      </c>
      <c r="B5" s="4" t="s">
        <v>48</v>
      </c>
      <c r="C5" s="10" t="s">
        <v>29</v>
      </c>
      <c r="D5" s="8">
        <v>43170.431215277778</v>
      </c>
      <c r="E5" s="8">
        <v>43170.505428240744</v>
      </c>
      <c r="F5" s="4">
        <f t="shared" ref="F5:F23" si="0">E5-D5</f>
        <v>7.4212962965248153E-2</v>
      </c>
      <c r="G5" s="5" t="s">
        <v>20</v>
      </c>
      <c r="H5" s="5" t="s">
        <v>38</v>
      </c>
      <c r="I5" s="5" t="s">
        <v>39</v>
      </c>
      <c r="J5" s="5" t="s">
        <v>62</v>
      </c>
      <c r="K5" s="7">
        <v>1090</v>
      </c>
      <c r="L5" s="5"/>
    </row>
    <row r="6" spans="1:13" s="3" customFormat="1" ht="36.75" customHeight="1">
      <c r="A6" s="6">
        <v>2</v>
      </c>
      <c r="B6" s="4" t="s">
        <v>48</v>
      </c>
      <c r="C6" s="10" t="s">
        <v>29</v>
      </c>
      <c r="D6" s="8">
        <v>43170.462048611109</v>
      </c>
      <c r="E6" s="8">
        <v>43170.537546296298</v>
      </c>
      <c r="F6" s="4">
        <f t="shared" si="0"/>
        <v>7.5497685189475305E-2</v>
      </c>
      <c r="G6" s="5" t="s">
        <v>20</v>
      </c>
      <c r="H6" s="5" t="s">
        <v>37</v>
      </c>
      <c r="I6" s="5" t="s">
        <v>41</v>
      </c>
      <c r="J6" s="5" t="s">
        <v>64</v>
      </c>
      <c r="K6" s="7">
        <v>800</v>
      </c>
      <c r="L6" s="5"/>
      <c r="M6" s="2"/>
    </row>
    <row r="7" spans="1:13" s="3" customFormat="1" ht="36.75" customHeight="1">
      <c r="A7" s="6">
        <v>3</v>
      </c>
      <c r="B7" s="4" t="s">
        <v>48</v>
      </c>
      <c r="C7" s="10" t="s">
        <v>29</v>
      </c>
      <c r="D7" s="8">
        <v>43170.474861111114</v>
      </c>
      <c r="E7" s="8">
        <v>43170.524270833332</v>
      </c>
      <c r="F7" s="4">
        <f t="shared" si="0"/>
        <v>4.9409722218115348E-2</v>
      </c>
      <c r="G7" s="5" t="s">
        <v>16</v>
      </c>
      <c r="H7" s="5" t="s">
        <v>32</v>
      </c>
      <c r="I7" s="5" t="s">
        <v>50</v>
      </c>
      <c r="J7" s="5" t="s">
        <v>46</v>
      </c>
      <c r="K7" s="7">
        <v>1237</v>
      </c>
      <c r="L7" s="5"/>
      <c r="M7" s="2"/>
    </row>
    <row r="8" spans="1:13" ht="36.75" customHeight="1">
      <c r="A8" s="6">
        <v>4</v>
      </c>
      <c r="B8" s="4" t="s">
        <v>48</v>
      </c>
      <c r="C8" s="10" t="s">
        <v>30</v>
      </c>
      <c r="D8" s="8">
        <v>43170.818749999999</v>
      </c>
      <c r="E8" s="8">
        <v>43170.886805555558</v>
      </c>
      <c r="F8" s="4">
        <f t="shared" si="0"/>
        <v>6.805555555911269E-2</v>
      </c>
      <c r="G8" s="5" t="s">
        <v>13</v>
      </c>
      <c r="H8" s="5" t="s">
        <v>31</v>
      </c>
      <c r="I8" s="5" t="s">
        <v>54</v>
      </c>
      <c r="J8" s="5" t="s">
        <v>75</v>
      </c>
      <c r="K8" s="7">
        <v>44</v>
      </c>
      <c r="L8" s="5"/>
    </row>
    <row r="9" spans="1:13" ht="36.75" customHeight="1">
      <c r="A9" s="6">
        <v>5</v>
      </c>
      <c r="B9" s="4" t="s">
        <v>48</v>
      </c>
      <c r="C9" s="10" t="s">
        <v>25</v>
      </c>
      <c r="D9" s="8">
        <v>43170.322222222225</v>
      </c>
      <c r="E9" s="8">
        <v>43170.385416666664</v>
      </c>
      <c r="F9" s="4">
        <f t="shared" si="0"/>
        <v>6.3194444439432118E-2</v>
      </c>
      <c r="G9" s="5" t="s">
        <v>13</v>
      </c>
      <c r="H9" s="5" t="s">
        <v>31</v>
      </c>
      <c r="I9" s="5" t="s">
        <v>49</v>
      </c>
      <c r="J9" s="5" t="s">
        <v>61</v>
      </c>
      <c r="K9" s="7">
        <v>12800</v>
      </c>
      <c r="L9" s="5"/>
    </row>
    <row r="10" spans="1:13" ht="36.75" customHeight="1">
      <c r="A10" s="6">
        <v>6</v>
      </c>
      <c r="B10" s="4" t="s">
        <v>48</v>
      </c>
      <c r="C10" s="10" t="s">
        <v>25</v>
      </c>
      <c r="D10" s="8">
        <v>43170.474999999999</v>
      </c>
      <c r="E10" s="8">
        <v>43170.536111111112</v>
      </c>
      <c r="F10" s="4">
        <f t="shared" si="0"/>
        <v>6.1111111113859806E-2</v>
      </c>
      <c r="G10" s="5" t="s">
        <v>13</v>
      </c>
      <c r="H10" s="5" t="s">
        <v>31</v>
      </c>
      <c r="I10" s="5" t="s">
        <v>51</v>
      </c>
      <c r="J10" s="5" t="s">
        <v>65</v>
      </c>
      <c r="K10" s="7">
        <v>3237</v>
      </c>
      <c r="L10" s="5"/>
    </row>
    <row r="11" spans="1:13" ht="36.75" customHeight="1">
      <c r="A11" s="6">
        <v>7</v>
      </c>
      <c r="B11" s="4" t="s">
        <v>48</v>
      </c>
      <c r="C11" s="10" t="s">
        <v>26</v>
      </c>
      <c r="D11" s="8">
        <v>43170.519375000003</v>
      </c>
      <c r="E11" s="8">
        <v>43170.59652777778</v>
      </c>
      <c r="F11" s="4">
        <f t="shared" si="0"/>
        <v>7.7152777776063886E-2</v>
      </c>
      <c r="G11" s="5" t="s">
        <v>14</v>
      </c>
      <c r="H11" s="5" t="s">
        <v>31</v>
      </c>
      <c r="I11" s="5" t="s">
        <v>53</v>
      </c>
      <c r="J11" s="5" t="s">
        <v>67</v>
      </c>
      <c r="K11" s="7">
        <v>345</v>
      </c>
      <c r="L11" s="5"/>
    </row>
    <row r="12" spans="1:13" ht="36.75" customHeight="1">
      <c r="A12" s="6">
        <v>8</v>
      </c>
      <c r="B12" s="4" t="s">
        <v>48</v>
      </c>
      <c r="C12" s="10" t="s">
        <v>26</v>
      </c>
      <c r="D12" s="8">
        <v>43170.534722222219</v>
      </c>
      <c r="E12" s="8">
        <v>43170.590277777781</v>
      </c>
      <c r="F12" s="4">
        <f t="shared" si="0"/>
        <v>5.5555555562023073E-2</v>
      </c>
      <c r="G12" s="5" t="s">
        <v>14</v>
      </c>
      <c r="H12" s="5" t="s">
        <v>32</v>
      </c>
      <c r="I12" s="5" t="s">
        <v>35</v>
      </c>
      <c r="J12" s="5" t="s">
        <v>69</v>
      </c>
      <c r="K12" s="7">
        <v>5611</v>
      </c>
      <c r="L12" s="5"/>
    </row>
    <row r="13" spans="1:13" ht="36.75" customHeight="1">
      <c r="A13" s="6">
        <v>9</v>
      </c>
      <c r="B13" s="4" t="s">
        <v>48</v>
      </c>
      <c r="C13" s="10" t="s">
        <v>26</v>
      </c>
      <c r="D13" s="8">
        <v>43170.578240740739</v>
      </c>
      <c r="E13" s="8">
        <v>43170.659722222219</v>
      </c>
      <c r="F13" s="4">
        <f t="shared" si="0"/>
        <v>8.148148148029577E-2</v>
      </c>
      <c r="G13" s="5" t="s">
        <v>14</v>
      </c>
      <c r="H13" s="5" t="s">
        <v>55</v>
      </c>
      <c r="I13" s="5" t="s">
        <v>56</v>
      </c>
      <c r="J13" s="5" t="s">
        <v>47</v>
      </c>
      <c r="K13" s="7">
        <v>25</v>
      </c>
      <c r="L13" s="5"/>
    </row>
    <row r="14" spans="1:13" ht="36.75" customHeight="1">
      <c r="A14" s="6">
        <v>10</v>
      </c>
      <c r="B14" s="4" t="s">
        <v>48</v>
      </c>
      <c r="C14" s="10" t="s">
        <v>26</v>
      </c>
      <c r="D14" s="8">
        <v>43170.65625</v>
      </c>
      <c r="E14" s="8">
        <v>43170.734722222223</v>
      </c>
      <c r="F14" s="4">
        <f t="shared" si="0"/>
        <v>7.8472222223354038E-2</v>
      </c>
      <c r="G14" s="5" t="s">
        <v>14</v>
      </c>
      <c r="H14" s="5" t="s">
        <v>32</v>
      </c>
      <c r="I14" s="5" t="s">
        <v>57</v>
      </c>
      <c r="J14" s="5" t="s">
        <v>72</v>
      </c>
      <c r="K14" s="7">
        <v>86</v>
      </c>
      <c r="L14" s="5"/>
    </row>
    <row r="15" spans="1:13" ht="36.75" customHeight="1">
      <c r="A15" s="6">
        <v>11</v>
      </c>
      <c r="B15" s="4" t="s">
        <v>48</v>
      </c>
      <c r="C15" s="10" t="s">
        <v>26</v>
      </c>
      <c r="D15" s="8">
        <v>43170.681747685187</v>
      </c>
      <c r="E15" s="8">
        <v>43170.729861111111</v>
      </c>
      <c r="F15" s="4">
        <f t="shared" si="0"/>
        <v>4.8113425924384501E-2</v>
      </c>
      <c r="G15" s="5" t="s">
        <v>14</v>
      </c>
      <c r="H15" s="5" t="s">
        <v>59</v>
      </c>
      <c r="I15" s="5" t="s">
        <v>58</v>
      </c>
      <c r="J15" s="5" t="s">
        <v>73</v>
      </c>
      <c r="K15" s="7">
        <v>1229</v>
      </c>
      <c r="L15" s="5"/>
    </row>
    <row r="16" spans="1:13" ht="36.75" customHeight="1">
      <c r="A16" s="6">
        <v>12</v>
      </c>
      <c r="B16" s="4" t="s">
        <v>48</v>
      </c>
      <c r="C16" s="10" t="s">
        <v>27</v>
      </c>
      <c r="D16" s="8">
        <v>43170.423576388886</v>
      </c>
      <c r="E16" s="8">
        <v>43170.473703703705</v>
      </c>
      <c r="F16" s="4">
        <f t="shared" si="0"/>
        <v>5.0127314818382729E-2</v>
      </c>
      <c r="G16" s="5" t="s">
        <v>13</v>
      </c>
      <c r="H16" s="5" t="s">
        <v>31</v>
      </c>
      <c r="I16" s="5" t="s">
        <v>40</v>
      </c>
      <c r="J16" s="5" t="s">
        <v>45</v>
      </c>
      <c r="K16" s="7">
        <v>1488</v>
      </c>
      <c r="L16" s="5"/>
    </row>
    <row r="17" spans="1:13" ht="36.75" customHeight="1">
      <c r="A17" s="6">
        <v>13</v>
      </c>
      <c r="B17" s="4" t="s">
        <v>48</v>
      </c>
      <c r="C17" s="10" t="s">
        <v>27</v>
      </c>
      <c r="D17" s="8">
        <v>43170.491875</v>
      </c>
      <c r="E17" s="8">
        <v>43170.565937500003</v>
      </c>
      <c r="F17" s="4">
        <f t="shared" si="0"/>
        <v>7.406250000349246E-2</v>
      </c>
      <c r="G17" s="5" t="s">
        <v>14</v>
      </c>
      <c r="H17" s="5" t="s">
        <v>52</v>
      </c>
      <c r="I17" s="5" t="s">
        <v>36</v>
      </c>
      <c r="J17" s="5" t="s">
        <v>66</v>
      </c>
      <c r="K17" s="7">
        <v>259</v>
      </c>
      <c r="L17" s="5"/>
      <c r="M17" s="3"/>
    </row>
    <row r="18" spans="1:13" ht="36.75" customHeight="1">
      <c r="A18" s="6">
        <v>14</v>
      </c>
      <c r="B18" s="4" t="s">
        <v>48</v>
      </c>
      <c r="C18" s="10" t="s">
        <v>27</v>
      </c>
      <c r="D18" s="8">
        <v>43170.530173611114</v>
      </c>
      <c r="E18" s="8">
        <v>43170.598263888889</v>
      </c>
      <c r="F18" s="4">
        <f t="shared" si="0"/>
        <v>6.8090277774899732E-2</v>
      </c>
      <c r="G18" s="5" t="s">
        <v>14</v>
      </c>
      <c r="H18" s="5" t="s">
        <v>44</v>
      </c>
      <c r="I18" s="5" t="s">
        <v>35</v>
      </c>
      <c r="J18" s="5" t="s">
        <v>68</v>
      </c>
      <c r="K18" s="7">
        <v>1488</v>
      </c>
      <c r="L18" s="5"/>
    </row>
    <row r="19" spans="1:13" ht="36.75" customHeight="1">
      <c r="A19" s="6">
        <v>15</v>
      </c>
      <c r="B19" s="4" t="s">
        <v>48</v>
      </c>
      <c r="C19" s="10" t="s">
        <v>27</v>
      </c>
      <c r="D19" s="8">
        <v>43170.545231481483</v>
      </c>
      <c r="E19" s="8">
        <v>43170.620555555557</v>
      </c>
      <c r="F19" s="4">
        <f t="shared" si="0"/>
        <v>7.5324074074160308E-2</v>
      </c>
      <c r="G19" s="5" t="s">
        <v>14</v>
      </c>
      <c r="H19" s="5" t="s">
        <v>32</v>
      </c>
      <c r="I19" s="5" t="s">
        <v>42</v>
      </c>
      <c r="J19" s="5" t="s">
        <v>70</v>
      </c>
      <c r="K19" s="7">
        <v>173</v>
      </c>
      <c r="L19" s="5"/>
    </row>
    <row r="20" spans="1:13" ht="36.75" customHeight="1">
      <c r="A20" s="6">
        <v>16</v>
      </c>
      <c r="B20" s="4" t="s">
        <v>48</v>
      </c>
      <c r="C20" s="10" t="s">
        <v>27</v>
      </c>
      <c r="D20" s="8">
        <v>43170.577581018515</v>
      </c>
      <c r="E20" s="8">
        <v>43170.647916666669</v>
      </c>
      <c r="F20" s="4">
        <f t="shared" si="0"/>
        <v>7.0335648153559305E-2</v>
      </c>
      <c r="G20" s="5" t="s">
        <v>14</v>
      </c>
      <c r="H20" s="5" t="s">
        <v>52</v>
      </c>
      <c r="I20" s="5" t="s">
        <v>36</v>
      </c>
      <c r="J20" s="5" t="s">
        <v>71</v>
      </c>
      <c r="K20" s="7">
        <v>173</v>
      </c>
      <c r="L20" s="5"/>
    </row>
    <row r="21" spans="1:13" ht="36.75" customHeight="1">
      <c r="A21" s="6">
        <v>17</v>
      </c>
      <c r="B21" s="4" t="s">
        <v>48</v>
      </c>
      <c r="C21" s="10" t="s">
        <v>27</v>
      </c>
      <c r="D21" s="8">
        <v>43170.709976851853</v>
      </c>
      <c r="E21" s="8">
        <v>43170.778298611112</v>
      </c>
      <c r="F21" s="4">
        <f t="shared" si="0"/>
        <v>6.8321759259561077E-2</v>
      </c>
      <c r="G21" s="5" t="s">
        <v>14</v>
      </c>
      <c r="H21" s="5" t="s">
        <v>33</v>
      </c>
      <c r="I21" s="5" t="s">
        <v>34</v>
      </c>
      <c r="J21" s="5" t="s">
        <v>74</v>
      </c>
      <c r="K21" s="7">
        <v>3299</v>
      </c>
      <c r="L21" s="5"/>
    </row>
    <row r="22" spans="1:13" ht="36.75" customHeight="1">
      <c r="A22" s="6">
        <v>18</v>
      </c>
      <c r="B22" s="4" t="s">
        <v>48</v>
      </c>
      <c r="C22" s="10" t="s">
        <v>27</v>
      </c>
      <c r="D22" s="8">
        <v>43170.876388888886</v>
      </c>
      <c r="E22" s="8">
        <v>43170.927083333336</v>
      </c>
      <c r="F22" s="4">
        <f t="shared" si="0"/>
        <v>5.0694444449618459E-2</v>
      </c>
      <c r="G22" s="5" t="s">
        <v>13</v>
      </c>
      <c r="H22" s="5" t="s">
        <v>31</v>
      </c>
      <c r="I22" s="5" t="s">
        <v>60</v>
      </c>
      <c r="J22" s="5" t="s">
        <v>76</v>
      </c>
      <c r="K22" s="7">
        <v>173</v>
      </c>
      <c r="L22" s="5"/>
    </row>
    <row r="23" spans="1:13" ht="36.75" customHeight="1">
      <c r="A23" s="6">
        <v>19</v>
      </c>
      <c r="B23" s="4" t="s">
        <v>48</v>
      </c>
      <c r="C23" s="10" t="s">
        <v>28</v>
      </c>
      <c r="D23" s="8">
        <v>43170.458078703705</v>
      </c>
      <c r="E23" s="8">
        <v>43170.512430555558</v>
      </c>
      <c r="F23" s="4">
        <f t="shared" si="0"/>
        <v>5.4351851853425615E-2</v>
      </c>
      <c r="G23" s="5" t="s">
        <v>16</v>
      </c>
      <c r="H23" s="5" t="s">
        <v>32</v>
      </c>
      <c r="I23" s="5" t="s">
        <v>43</v>
      </c>
      <c r="J23" s="5" t="s">
        <v>63</v>
      </c>
      <c r="K23" s="7">
        <v>294</v>
      </c>
      <c r="L23" s="5"/>
    </row>
  </sheetData>
  <sortState ref="A5:M23">
    <sortCondition ref="C5:C23"/>
    <sortCondition ref="D5:D23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3">
      <formula1>reasons</formula1>
    </dataValidation>
  </dataValidations>
  <printOptions horizontalCentered="1"/>
  <pageMargins left="0" right="0" top="0.118110236220472" bottom="0.118110236220472" header="0.118110236220472" footer="0.118110236220472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2018-03-12T04:02:21Z</dcterms:modified>
</cp:coreProperties>
</file>